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filterPrivacy="1" defaultThemeVersion="124226"/>
  <xr:revisionPtr revIDLastSave="0" documentId="13_ncr:1_{E7313DB0-3403-4BA0-B860-B7ED73B81812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7" i="2" l="1"/>
  <c r="B27" i="2"/>
  <c r="A27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27" i="2" s="1"/>
  <c r="D26" i="1"/>
  <c r="B26" i="1" l="1"/>
  <c r="E5" i="1"/>
  <c r="E25" i="1" l="1"/>
  <c r="E24" i="1"/>
  <c r="E22" i="1"/>
  <c r="E19" i="1"/>
  <c r="C26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20" i="1"/>
  <c r="E21" i="1"/>
  <c r="E23" i="1"/>
  <c r="E26" i="1" l="1"/>
</calcChain>
</file>

<file path=xl/sharedStrings.xml><?xml version="1.0" encoding="utf-8"?>
<sst xmlns="http://schemas.openxmlformats.org/spreadsheetml/2006/main" count="39" uniqueCount="33">
  <si>
    <t>ОКВЭД</t>
  </si>
  <si>
    <t xml:space="preserve">Числ. </t>
  </si>
  <si>
    <t>ИП</t>
  </si>
  <si>
    <t>Найм у ИП</t>
  </si>
  <si>
    <t>(табл.  Excel)</t>
  </si>
  <si>
    <t>Числ. МП</t>
  </si>
  <si>
    <t>сельское, лесное хозяйство, охота, рыболовство и рыбоводство</t>
  </si>
  <si>
    <t>добыча полезных ископаемых</t>
  </si>
  <si>
    <t>обрабатывающие производства</t>
  </si>
  <si>
    <t>обеспечение электрической энергией, газом,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</si>
  <si>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</si>
  <si>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строительство</t>
  </si>
  <si>
    <t>торговля оптовая и розничная; ремонт автотранспортных средств и мотоциклов</t>
  </si>
  <si>
    <t>транспортировка и хранение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</si>
  <si>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</si>
  <si>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</si>
  <si>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</si>
  <si>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</si>
  <si>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</si>
  <si>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</si>
  <si>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</si>
  <si>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образование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</si>
  <si>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</si>
  <si>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</si>
  <si>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</si>
  <si>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</t>
  </si>
  <si>
    <t>деятельность экстерриториальных организаций и органов</t>
  </si>
  <si>
    <t>ИТОГО</t>
  </si>
  <si>
    <t>2024 (реестр ФНС на 10.01.2025)</t>
  </si>
  <si>
    <t>из реестра</t>
  </si>
  <si>
    <t>Всего 2024</t>
  </si>
  <si>
    <t>Всего 2025</t>
  </si>
  <si>
    <t xml:space="preserve">Число замещенных рабочих мест в СМСП в соответствии с их классификацией по ВЭД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</si>
</sst>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center" wrapText="1"/>
    </xf>
    <xf numFmtId="1" fontId="1" fillId="0" borderId="1" xfId="0" applyNumberFormat="1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6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topLeftCell="A16" zoomScale="75" zoomScaleNormal="75" workbookViewId="0">
      <selection activeCell="J8" sqref="J8"/>
    </sheetView>
  </sheetViews>
  <sheetFormatPr defaultRowHeight="15" x14ac:dyDescent="0.25"/>
  <cols>
    <col min="1" max="1" width="80.42578125" customWidth="1"/>
    <col min="3" max="3" width="8.7109375" customWidth="1"/>
    <col min="5" max="5" width="9.140625" style="16"/>
  </cols>
  <sheetData>
    <row r="1" spans="1:5" ht="36" customHeight="1" x14ac:dyDescent="0.25">
      <c r="A1" s="25" t="s">
        <v>32</v>
      </c>
      <c r="B1" s="25"/>
      <c r="C1" s="25"/>
      <c r="D1" s="25"/>
      <c r="E1" s="25"/>
    </row>
    <row r="2" spans="1:5" ht="19.5" customHeight="1" x14ac:dyDescent="0.25">
      <c r="A2" s="22" t="s">
        <v>0</v>
      </c>
      <c r="B2" s="22">
        <v>2025</v>
      </c>
      <c r="C2" s="22"/>
      <c r="D2" s="22"/>
      <c r="E2" s="22"/>
    </row>
    <row r="3" spans="1:5" ht="28.5" x14ac:dyDescent="0.25">
      <c r="A3" s="22"/>
      <c r="B3" s="6" t="s">
        <v>5</v>
      </c>
      <c r="C3" s="7" t="s">
        <v>1</v>
      </c>
      <c r="D3" s="7" t="s">
        <v>3</v>
      </c>
      <c r="E3" s="23" t="s">
        <v>31</v>
      </c>
    </row>
    <row r="4" spans="1:5" ht="28.5" customHeight="1" x14ac:dyDescent="0.25">
      <c r="A4" s="22"/>
      <c r="B4" s="8" t="s">
        <v>29</v>
      </c>
      <c r="C4" s="9" t="s">
        <v>2</v>
      </c>
      <c r="D4" s="10" t="s">
        <v>4</v>
      </c>
      <c r="E4" s="24"/>
    </row>
    <row r="5" spans="1:5" ht="15.75" x14ac:dyDescent="0.25">
      <c r="A5" s="1" t="s">
        <v>6</v>
      </c>
      <c r="B5" s="20">
        <v>52</v>
      </c>
      <c r="C5" s="20">
        <v>17</v>
      </c>
      <c r="D5" s="20">
        <v>2</v>
      </c>
      <c r="E5" s="5">
        <f>B5+C5+D5</f>
        <v>71</v>
      </c>
    </row>
    <row r="6" spans="1:5" ht="19.5" customHeight="1" x14ac:dyDescent="0.25">
      <c r="A6" s="1" t="s">
        <v>7</v>
      </c>
      <c r="B6" s="20">
        <v>9</v>
      </c>
      <c r="C6" s="20">
        <v>0</v>
      </c>
      <c r="D6" s="20">
        <v>0</v>
      </c>
      <c r="E6" s="5">
        <f t="shared" ref="E6:E19" si="0">B6+C6+D6</f>
        <v>9</v>
      </c>
    </row>
    <row r="7" spans="1:5" ht="18.75" customHeight="1" x14ac:dyDescent="0.25">
      <c r="A7" s="1" t="s">
        <v>8</v>
      </c>
      <c r="B7" s="20">
        <v>79</v>
      </c>
      <c r="C7" s="20">
        <v>16</v>
      </c>
      <c r="D7" s="20">
        <v>19.5</v>
      </c>
      <c r="E7" s="5">
        <f t="shared" si="0"/>
        <v>114.5</v>
      </c>
    </row>
    <row r="8" spans="1:5" ht="19.5" customHeight="1" x14ac:dyDescent="0.25">
      <c r="A8" s="2" t="s">
        <v>9</v>
      </c>
      <c r="B8" s="20">
        <v>12</v>
      </c>
      <c r="C8" s="20">
        <v>1</v>
      </c>
      <c r="D8" s="20">
        <v>0</v>
      </c>
      <c r="E8" s="5">
        <f t="shared" si="0"/>
        <v>13</v>
      </c>
    </row>
    <row r="9" spans="1:5" ht="31.5" x14ac:dyDescent="0.25">
      <c r="A9" s="1" t="s">
        <v>10</v>
      </c>
      <c r="B9" s="20">
        <v>0</v>
      </c>
      <c r="C9" s="20">
        <v>6</v>
      </c>
      <c r="D9" s="20">
        <v>6</v>
      </c>
      <c r="E9" s="5">
        <f t="shared" si="0"/>
        <v>12</v>
      </c>
    </row>
    <row r="10" spans="1:5" ht="15.75" x14ac:dyDescent="0.25">
      <c r="A10" s="1" t="s">
        <v>11</v>
      </c>
      <c r="B10" s="20">
        <v>14</v>
      </c>
      <c r="C10" s="20">
        <v>20</v>
      </c>
      <c r="D10" s="20">
        <v>0</v>
      </c>
      <c r="E10" s="5">
        <f t="shared" si="0"/>
        <v>34</v>
      </c>
    </row>
    <row r="11" spans="1:5" ht="19.5" customHeight="1" x14ac:dyDescent="0.25">
      <c r="A11" s="2" t="s">
        <v>12</v>
      </c>
      <c r="B11" s="20">
        <v>69</v>
      </c>
      <c r="C11" s="20">
        <v>150</v>
      </c>
      <c r="D11" s="20">
        <v>60</v>
      </c>
      <c r="E11" s="5">
        <f t="shared" si="0"/>
        <v>279</v>
      </c>
    </row>
    <row r="12" spans="1:5" ht="15.75" x14ac:dyDescent="0.25">
      <c r="A12" s="1" t="s">
        <v>13</v>
      </c>
      <c r="B12" s="20">
        <v>0</v>
      </c>
      <c r="C12" s="20">
        <v>32</v>
      </c>
      <c r="D12" s="20">
        <v>6</v>
      </c>
      <c r="E12" s="5">
        <f t="shared" si="0"/>
        <v>38</v>
      </c>
    </row>
    <row r="13" spans="1:5" ht="15.75" x14ac:dyDescent="0.25">
      <c r="A13" s="2" t="s">
        <v>14</v>
      </c>
      <c r="B13" s="20">
        <v>0</v>
      </c>
      <c r="C13" s="20">
        <v>9</v>
      </c>
      <c r="D13" s="20">
        <v>7.5</v>
      </c>
      <c r="E13" s="5">
        <f t="shared" si="0"/>
        <v>16.5</v>
      </c>
    </row>
    <row r="14" spans="1:5" ht="15.75" x14ac:dyDescent="0.25">
      <c r="A14" s="1" t="s">
        <v>15</v>
      </c>
      <c r="B14" s="20">
        <v>24</v>
      </c>
      <c r="C14" s="20">
        <v>5</v>
      </c>
      <c r="D14" s="20">
        <v>0</v>
      </c>
      <c r="E14" s="5">
        <f t="shared" si="0"/>
        <v>29</v>
      </c>
    </row>
    <row r="15" spans="1:5" ht="15.75" x14ac:dyDescent="0.25">
      <c r="A15" s="2" t="s">
        <v>16</v>
      </c>
      <c r="B15" s="20">
        <v>1</v>
      </c>
      <c r="C15" s="20">
        <v>3</v>
      </c>
      <c r="D15" s="20">
        <v>0</v>
      </c>
      <c r="E15" s="5">
        <f t="shared" si="0"/>
        <v>4</v>
      </c>
    </row>
    <row r="16" spans="1:5" ht="15.75" x14ac:dyDescent="0.25">
      <c r="A16" s="1" t="s">
        <v>17</v>
      </c>
      <c r="B16" s="20">
        <v>73</v>
      </c>
      <c r="C16" s="20">
        <v>1</v>
      </c>
      <c r="D16" s="20">
        <v>0</v>
      </c>
      <c r="E16" s="5">
        <f t="shared" si="0"/>
        <v>74</v>
      </c>
    </row>
    <row r="17" spans="1:5" ht="15.75" x14ac:dyDescent="0.25">
      <c r="A17" s="2" t="s">
        <v>18</v>
      </c>
      <c r="B17" s="20">
        <v>1</v>
      </c>
      <c r="C17" s="20">
        <v>11</v>
      </c>
      <c r="D17" s="20">
        <v>0</v>
      </c>
      <c r="E17" s="5">
        <f t="shared" si="0"/>
        <v>12</v>
      </c>
    </row>
    <row r="18" spans="1:5" ht="15.75" x14ac:dyDescent="0.25">
      <c r="A18" s="1" t="s">
        <v>19</v>
      </c>
      <c r="B18" s="20">
        <v>0</v>
      </c>
      <c r="C18" s="20">
        <v>1</v>
      </c>
      <c r="D18" s="20">
        <v>0</v>
      </c>
      <c r="E18" s="5">
        <f t="shared" si="0"/>
        <v>1</v>
      </c>
    </row>
    <row r="19" spans="1:5" ht="31.5" x14ac:dyDescent="0.25">
      <c r="A19" s="2" t="s">
        <v>20</v>
      </c>
      <c r="B19" s="20">
        <v>0</v>
      </c>
      <c r="C19" s="20">
        <v>0</v>
      </c>
      <c r="D19" s="20">
        <v>0</v>
      </c>
      <c r="E19" s="5">
        <f t="shared" si="0"/>
        <v>0</v>
      </c>
    </row>
    <row r="20" spans="1:5" ht="15.75" x14ac:dyDescent="0.25">
      <c r="A20" s="1" t="s">
        <v>21</v>
      </c>
      <c r="B20" s="20">
        <v>0</v>
      </c>
      <c r="C20" s="20">
        <v>3</v>
      </c>
      <c r="D20" s="20">
        <v>0</v>
      </c>
      <c r="E20" s="5">
        <f t="shared" ref="E20:E25" si="1">B20+C20+D20</f>
        <v>3</v>
      </c>
    </row>
    <row r="21" spans="1:5" ht="20.25" customHeight="1" x14ac:dyDescent="0.25">
      <c r="A21" s="2" t="s">
        <v>22</v>
      </c>
      <c r="B21" s="20">
        <v>9</v>
      </c>
      <c r="C21" s="20">
        <v>2</v>
      </c>
      <c r="D21" s="20">
        <v>1</v>
      </c>
      <c r="E21" s="5">
        <f t="shared" si="1"/>
        <v>12</v>
      </c>
    </row>
    <row r="22" spans="1:5" ht="22.5" customHeight="1" x14ac:dyDescent="0.25">
      <c r="A22" s="1" t="s">
        <v>23</v>
      </c>
      <c r="B22" s="20">
        <v>0</v>
      </c>
      <c r="C22" s="20">
        <v>1</v>
      </c>
      <c r="D22" s="20">
        <v>0</v>
      </c>
      <c r="E22" s="5">
        <f t="shared" si="1"/>
        <v>1</v>
      </c>
    </row>
    <row r="23" spans="1:5" ht="18.75" customHeight="1" x14ac:dyDescent="0.25">
      <c r="A23" s="2" t="s">
        <v>24</v>
      </c>
      <c r="B23" s="20">
        <v>0</v>
      </c>
      <c r="C23" s="20">
        <v>35</v>
      </c>
      <c r="D23" s="20">
        <v>2</v>
      </c>
      <c r="E23" s="5">
        <f t="shared" si="1"/>
        <v>37</v>
      </c>
    </row>
    <row r="24" spans="1:5" ht="51.75" customHeight="1" x14ac:dyDescent="0.25">
      <c r="A24" s="1" t="s">
        <v>25</v>
      </c>
      <c r="B24" s="20">
        <v>0</v>
      </c>
      <c r="C24" s="20">
        <v>0</v>
      </c>
      <c r="D24" s="20">
        <v>0</v>
      </c>
      <c r="E24" s="5">
        <f t="shared" si="1"/>
        <v>0</v>
      </c>
    </row>
    <row r="25" spans="1:5" ht="22.5" customHeight="1" x14ac:dyDescent="0.25">
      <c r="A25" s="3" t="s">
        <v>26</v>
      </c>
      <c r="B25" s="20">
        <v>0</v>
      </c>
      <c r="C25" s="20">
        <v>0</v>
      </c>
      <c r="D25" s="20">
        <v>0</v>
      </c>
      <c r="E25" s="5">
        <f t="shared" si="1"/>
        <v>0</v>
      </c>
    </row>
    <row r="26" spans="1:5" ht="21.75" customHeight="1" x14ac:dyDescent="0.25">
      <c r="A26" s="4" t="s">
        <v>27</v>
      </c>
      <c r="B26" s="21">
        <f>SUM(B5:B25)</f>
        <v>343</v>
      </c>
      <c r="C26" s="20">
        <f t="shared" ref="C26" si="2">SUM(C5:C25)</f>
        <v>313</v>
      </c>
      <c r="D26" s="21">
        <f>SUM(D5:D25)</f>
        <v>104</v>
      </c>
      <c r="E26" s="5">
        <f t="shared" ref="E26" si="3">SUM(E5:E25)</f>
        <v>760</v>
      </c>
    </row>
    <row r="27" spans="1:5" ht="23.25" customHeight="1" x14ac:dyDescent="0.25"/>
    <row r="28" spans="1:5" ht="18.75" x14ac:dyDescent="0.3">
      <c r="E28" s="18"/>
    </row>
  </sheetData>
  <mergeCells count="4">
    <mergeCell ref="A2:A4"/>
    <mergeCell ref="B2:E2"/>
    <mergeCell ref="E3:E4"/>
    <mergeCell ref="A1:E1"/>
  </mergeCells>
  <pageMargins left="0.51181102362204722" right="0.5118110236220472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9"/>
  <sheetViews>
    <sheetView workbookViewId="0">
      <selection activeCell="F11" sqref="F11"/>
    </sheetView>
  </sheetViews>
  <sheetFormatPr defaultRowHeight="15" x14ac:dyDescent="0.25"/>
  <cols>
    <col min="2" max="2" width="8.7109375" customWidth="1"/>
    <col min="4" max="4" width="9.140625" style="16"/>
  </cols>
  <sheetData>
    <row r="1" spans="1:4" ht="18.75" x14ac:dyDescent="0.25">
      <c r="A1" s="19"/>
      <c r="B1" s="19"/>
      <c r="C1" s="19"/>
      <c r="D1" s="19"/>
    </row>
    <row r="2" spans="1:4" ht="15.75" x14ac:dyDescent="0.25">
      <c r="A2" s="22" t="s">
        <v>28</v>
      </c>
      <c r="B2" s="22"/>
      <c r="C2" s="22"/>
      <c r="D2" s="22"/>
    </row>
    <row r="3" spans="1:4" ht="28.5" x14ac:dyDescent="0.25">
      <c r="A3" s="6" t="s">
        <v>5</v>
      </c>
      <c r="B3" s="7" t="s">
        <v>1</v>
      </c>
      <c r="C3" s="7" t="s">
        <v>3</v>
      </c>
      <c r="D3" s="23" t="s">
        <v>30</v>
      </c>
    </row>
    <row r="4" spans="1:4" ht="28.5" x14ac:dyDescent="0.25">
      <c r="A4" s="8" t="s">
        <v>29</v>
      </c>
      <c r="B4" s="9" t="s">
        <v>2</v>
      </c>
      <c r="C4" s="24" t="s">
        <v>4</v>
      </c>
      <c r="D4" s="24"/>
    </row>
    <row r="5" spans="1:4" x14ac:dyDescent="0.25">
      <c r="A5" s="11"/>
      <c r="B5" s="12"/>
      <c r="C5" s="24"/>
      <c r="D5" s="24"/>
    </row>
    <row r="6" spans="1:4" ht="15.75" x14ac:dyDescent="0.25">
      <c r="A6" s="13">
        <v>52</v>
      </c>
      <c r="B6" s="13">
        <v>18</v>
      </c>
      <c r="C6" s="13">
        <v>2.5</v>
      </c>
      <c r="D6" s="5">
        <f t="shared" ref="D6:D24" si="0">A6+B6+C6</f>
        <v>72.5</v>
      </c>
    </row>
    <row r="7" spans="1:4" ht="15.75" x14ac:dyDescent="0.25">
      <c r="A7" s="13">
        <v>9</v>
      </c>
      <c r="B7" s="13">
        <v>0</v>
      </c>
      <c r="C7" s="13">
        <v>0</v>
      </c>
      <c r="D7" s="5">
        <f t="shared" si="0"/>
        <v>9</v>
      </c>
    </row>
    <row r="8" spans="1:4" ht="15.75" x14ac:dyDescent="0.25">
      <c r="A8" s="13">
        <v>79</v>
      </c>
      <c r="B8" s="13">
        <v>15</v>
      </c>
      <c r="C8" s="13">
        <v>17.5</v>
      </c>
      <c r="D8" s="5">
        <f t="shared" si="0"/>
        <v>111.5</v>
      </c>
    </row>
    <row r="9" spans="1:4" ht="15.75" x14ac:dyDescent="0.25">
      <c r="A9" s="13">
        <v>12</v>
      </c>
      <c r="B9" s="13">
        <v>1</v>
      </c>
      <c r="C9" s="13">
        <v>0</v>
      </c>
      <c r="D9" s="5">
        <f t="shared" si="0"/>
        <v>13</v>
      </c>
    </row>
    <row r="10" spans="1:4" ht="15.75" x14ac:dyDescent="0.25">
      <c r="A10" s="13">
        <v>0</v>
      </c>
      <c r="B10" s="13">
        <v>6</v>
      </c>
      <c r="C10" s="13">
        <v>6</v>
      </c>
      <c r="D10" s="5">
        <f t="shared" si="0"/>
        <v>12</v>
      </c>
    </row>
    <row r="11" spans="1:4" ht="15.75" x14ac:dyDescent="0.25">
      <c r="A11" s="13">
        <v>14</v>
      </c>
      <c r="B11" s="13">
        <v>22</v>
      </c>
      <c r="C11" s="13">
        <v>0</v>
      </c>
      <c r="D11" s="5">
        <f t="shared" si="0"/>
        <v>36</v>
      </c>
    </row>
    <row r="12" spans="1:4" ht="15.75" x14ac:dyDescent="0.25">
      <c r="A12" s="13">
        <v>69</v>
      </c>
      <c r="B12" s="13">
        <v>148</v>
      </c>
      <c r="C12" s="13">
        <v>65</v>
      </c>
      <c r="D12" s="5">
        <f t="shared" si="0"/>
        <v>282</v>
      </c>
    </row>
    <row r="13" spans="1:4" ht="15.75" x14ac:dyDescent="0.25">
      <c r="A13" s="13">
        <v>0</v>
      </c>
      <c r="B13" s="13">
        <v>31</v>
      </c>
      <c r="C13" s="13">
        <v>7</v>
      </c>
      <c r="D13" s="5">
        <f t="shared" si="0"/>
        <v>38</v>
      </c>
    </row>
    <row r="14" spans="1:4" ht="15.75" x14ac:dyDescent="0.25">
      <c r="A14" s="13">
        <v>0</v>
      </c>
      <c r="B14" s="13">
        <v>9</v>
      </c>
      <c r="C14" s="13">
        <v>9</v>
      </c>
      <c r="D14" s="5">
        <f t="shared" si="0"/>
        <v>18</v>
      </c>
    </row>
    <row r="15" spans="1:4" ht="15.75" x14ac:dyDescent="0.25">
      <c r="A15" s="13">
        <v>24</v>
      </c>
      <c r="B15" s="13">
        <v>3</v>
      </c>
      <c r="C15" s="13">
        <v>0</v>
      </c>
      <c r="D15" s="5">
        <f t="shared" si="0"/>
        <v>27</v>
      </c>
    </row>
    <row r="16" spans="1:4" ht="15.75" x14ac:dyDescent="0.25">
      <c r="A16" s="13">
        <v>1</v>
      </c>
      <c r="B16" s="13">
        <v>3</v>
      </c>
      <c r="C16" s="13">
        <v>0</v>
      </c>
      <c r="D16" s="5">
        <f t="shared" si="0"/>
        <v>4</v>
      </c>
    </row>
    <row r="17" spans="1:4" ht="15.75" x14ac:dyDescent="0.25">
      <c r="A17" s="13">
        <v>73</v>
      </c>
      <c r="B17" s="13">
        <v>1</v>
      </c>
      <c r="C17" s="13">
        <v>0</v>
      </c>
      <c r="D17" s="5">
        <f t="shared" si="0"/>
        <v>74</v>
      </c>
    </row>
    <row r="18" spans="1:4" ht="15.75" x14ac:dyDescent="0.25">
      <c r="A18" s="13">
        <v>1</v>
      </c>
      <c r="B18" s="13">
        <v>13</v>
      </c>
      <c r="C18" s="13">
        <v>0</v>
      </c>
      <c r="D18" s="5">
        <f t="shared" si="0"/>
        <v>14</v>
      </c>
    </row>
    <row r="19" spans="1:4" ht="15.75" x14ac:dyDescent="0.25">
      <c r="A19" s="13">
        <v>0</v>
      </c>
      <c r="B19" s="13">
        <v>1</v>
      </c>
      <c r="C19" s="13">
        <v>0</v>
      </c>
      <c r="D19" s="5">
        <f t="shared" si="0"/>
        <v>1</v>
      </c>
    </row>
    <row r="20" spans="1:4" ht="15.75" x14ac:dyDescent="0.25">
      <c r="A20" s="13">
        <v>0</v>
      </c>
      <c r="B20" s="13">
        <v>0</v>
      </c>
      <c r="C20" s="13">
        <v>0</v>
      </c>
      <c r="D20" s="5">
        <f t="shared" si="0"/>
        <v>0</v>
      </c>
    </row>
    <row r="21" spans="1:4" ht="15.75" x14ac:dyDescent="0.25">
      <c r="A21" s="13">
        <v>0</v>
      </c>
      <c r="B21" s="13">
        <v>3</v>
      </c>
      <c r="C21" s="13">
        <v>0</v>
      </c>
      <c r="D21" s="5">
        <f t="shared" si="0"/>
        <v>3</v>
      </c>
    </row>
    <row r="22" spans="1:4" ht="15.75" x14ac:dyDescent="0.25">
      <c r="A22" s="13">
        <v>9</v>
      </c>
      <c r="B22" s="13">
        <v>2</v>
      </c>
      <c r="C22" s="13">
        <v>1</v>
      </c>
      <c r="D22" s="5">
        <f t="shared" si="0"/>
        <v>12</v>
      </c>
    </row>
    <row r="23" spans="1:4" ht="15.75" x14ac:dyDescent="0.25">
      <c r="A23" s="13">
        <v>0</v>
      </c>
      <c r="B23" s="13">
        <v>1</v>
      </c>
      <c r="C23" s="13">
        <v>0</v>
      </c>
      <c r="D23" s="5">
        <f t="shared" si="0"/>
        <v>1</v>
      </c>
    </row>
    <row r="24" spans="1:4" ht="15.75" x14ac:dyDescent="0.25">
      <c r="A24" s="13">
        <v>0</v>
      </c>
      <c r="B24" s="13">
        <v>39</v>
      </c>
      <c r="C24" s="13">
        <v>2</v>
      </c>
      <c r="D24" s="5">
        <f t="shared" si="0"/>
        <v>41</v>
      </c>
    </row>
    <row r="25" spans="1:4" ht="15.75" x14ac:dyDescent="0.25">
      <c r="A25" s="13">
        <v>0</v>
      </c>
      <c r="B25" s="13">
        <v>0</v>
      </c>
      <c r="C25" s="13">
        <v>0</v>
      </c>
      <c r="D25" s="5">
        <v>0</v>
      </c>
    </row>
    <row r="26" spans="1:4" ht="15.75" x14ac:dyDescent="0.25">
      <c r="A26" s="13">
        <v>0</v>
      </c>
      <c r="B26" s="13">
        <v>0</v>
      </c>
      <c r="C26" s="13">
        <v>0</v>
      </c>
      <c r="D26" s="5">
        <v>0</v>
      </c>
    </row>
    <row r="27" spans="1:4" ht="15.75" x14ac:dyDescent="0.25">
      <c r="A27" s="14">
        <f>SUM(A6:A26)</f>
        <v>343</v>
      </c>
      <c r="B27" s="13">
        <f>SUM(B6:B26)</f>
        <v>316</v>
      </c>
      <c r="C27" s="13">
        <f>SUM(C6:C26)</f>
        <v>110</v>
      </c>
      <c r="D27" s="15">
        <f>SUM(D6:D26)</f>
        <v>769</v>
      </c>
    </row>
    <row r="29" spans="1:4" ht="18.75" x14ac:dyDescent="0.3">
      <c r="D29" s="17"/>
    </row>
  </sheetData>
  <mergeCells count="3">
    <mergeCell ref="A2:D2"/>
    <mergeCell ref="D3:D5"/>
    <mergeCell ref="C4:C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2026-04-24T11:33:50Z</dcterms:modified>
</cp:coreProperties>
</file>